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UPT PERPUS/"/>
    </mc:Choice>
  </mc:AlternateContent>
  <xr:revisionPtr revIDLastSave="0" documentId="8_{CC2B3649-DD81-0F4C-B741-F2BBAFB683A8}" xr6:coauthVersionLast="34" xr6:coauthVersionMax="34" xr10:uidLastSave="{00000000-0000-0000-0000-000000000000}"/>
  <bookViews>
    <workbookView xWindow="1080" yWindow="1460" windowWidth="25940" windowHeight="13420" xr2:uid="{ED1D3837-149D-5343-B4F5-71D69B0CD46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1" l="1"/>
  <c r="L25" i="1"/>
  <c r="L24" i="1"/>
  <c r="L23" i="1"/>
  <c r="L22" i="1"/>
  <c r="L21" i="1"/>
  <c r="L20" i="1"/>
  <c r="L15" i="1"/>
  <c r="L14" i="1"/>
  <c r="L13" i="1"/>
  <c r="L12" i="1"/>
  <c r="L11" i="1"/>
  <c r="L10" i="1"/>
  <c r="L27" i="1" s="1"/>
  <c r="L29" i="1" s="1"/>
  <c r="L30" i="1" s="1"/>
  <c r="L31" i="1" s="1"/>
</calcChain>
</file>

<file path=xl/sharedStrings.xml><?xml version="1.0" encoding="utf-8"?>
<sst xmlns="http://schemas.openxmlformats.org/spreadsheetml/2006/main" count="107" uniqueCount="39">
  <si>
    <t>Nama Jabatan</t>
  </si>
  <si>
    <t>Pengelola Bahan Pustaka</t>
  </si>
  <si>
    <t>Sub Nama Jabatan</t>
  </si>
  <si>
    <t>Pengolah Bahan Pustaka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</si>
  <si>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</si>
  <si>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</si>
  <si>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</si>
  <si>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</si>
  <si>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</si>
  <si>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</si>
  <si>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</si>
  <si>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</si>
  <si>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</si>
  <si>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</si>
  <si>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</si>
  <si>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</si>
  <si>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</si>
  <si>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</si>
  <si>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</si>
  <si>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</si>
  <si>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</si>
  <si>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</si>
  <si>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menyusun usul kebutuhan pengadaan koleksi bahan pustaka/perpustakaan;</t>
  </si>
  <si>
    <t>….</t>
  </si>
  <si>
    <t>jam</t>
  </si>
  <si>
    <t>menit</t>
  </si>
  <si>
    <t>menit/thn</t>
  </si>
  <si>
    <t>menginventarisasi bahan pustaka untuk mengetahui jumlah koleksi bahan pustaka;</t>
  </si>
  <si>
    <t>melakukan katalogisasi daftar pustaka untuk mempermudah penyimpanan dan pencarian bahan pustaka;</t>
  </si>
  <si>
    <t>membuat label kartu bahan pustaka;</t>
  </si>
  <si>
    <t>mendokumentasikan bahan pustaka;</t>
  </si>
  <si>
    <t>melaporkan pelaksanaan tugas kepada atasan sebagai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</si>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</sst>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C8199-557D-7C48-B12E-C017F5B90FD0}">
  <dimension ref="A1:N31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28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5" si="0">IFERROR(((F10*60)+H10)*J10,"")</f>
        <v/>
      </c>
      <c r="M10" s="17" t="s">
        <v>26</v>
      </c>
      <c r="N10" s="17"/>
    </row>
    <row r="11" spans="1:14" ht="160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92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64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64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28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x14ac:dyDescent="0.2">
      <c r="A16" s="19"/>
      <c r="B16" s="20"/>
      <c r="C16" s="20"/>
      <c r="D16" s="20"/>
      <c r="E16" s="20"/>
      <c r="F16" s="16"/>
      <c r="G16" s="2"/>
      <c r="H16" s="16"/>
      <c r="I16" s="2"/>
      <c r="J16" s="21"/>
      <c r="K16" s="21"/>
      <c r="L16" s="2"/>
      <c r="M16" s="2"/>
      <c r="N16" s="2"/>
    </row>
    <row r="17" spans="1:14" x14ac:dyDescent="0.2">
      <c r="A17" s="8" t="s">
        <v>32</v>
      </c>
      <c r="B17" s="22" t="s">
        <v>33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3"/>
    </row>
    <row r="18" spans="1:14" x14ac:dyDescent="0.2">
      <c r="A18" s="4" t="s">
        <v>10</v>
      </c>
      <c r="B18" s="4" t="s">
        <v>11</v>
      </c>
      <c r="C18" s="4" t="s">
        <v>12</v>
      </c>
      <c r="D18" s="4"/>
      <c r="E18" s="5" t="s">
        <v>13</v>
      </c>
      <c r="F18" s="4" t="s">
        <v>14</v>
      </c>
      <c r="G18" s="4"/>
      <c r="H18" s="4"/>
      <c r="I18" s="4"/>
      <c r="J18" s="4" t="s">
        <v>15</v>
      </c>
      <c r="K18" s="4"/>
      <c r="L18" s="4" t="s">
        <v>16</v>
      </c>
      <c r="M18" s="4"/>
      <c r="N18" s="5" t="s">
        <v>17</v>
      </c>
    </row>
    <row r="19" spans="1:14" x14ac:dyDescent="0.2">
      <c r="A19" s="4"/>
      <c r="B19" s="4"/>
      <c r="C19" s="6" t="s">
        <v>18</v>
      </c>
      <c r="D19" s="6" t="s">
        <v>19</v>
      </c>
      <c r="E19" s="7"/>
      <c r="F19" s="4"/>
      <c r="G19" s="4"/>
      <c r="H19" s="4"/>
      <c r="I19" s="4"/>
      <c r="J19" s="4"/>
      <c r="K19" s="4"/>
      <c r="L19" s="4"/>
      <c r="M19" s="4"/>
      <c r="N19" s="7"/>
    </row>
    <row r="20" spans="1:14" x14ac:dyDescent="0.2">
      <c r="A20" s="24">
        <v>1</v>
      </c>
      <c r="B20" s="25"/>
      <c r="C20" s="26"/>
      <c r="D20" s="26"/>
      <c r="E20" s="26"/>
      <c r="F20" s="15" t="s">
        <v>23</v>
      </c>
      <c r="G20" s="2" t="s">
        <v>24</v>
      </c>
      <c r="H20" s="16" t="s">
        <v>23</v>
      </c>
      <c r="I20" s="17" t="s">
        <v>25</v>
      </c>
      <c r="J20" s="18"/>
      <c r="K20" s="17"/>
      <c r="L20" s="18" t="str">
        <f t="shared" ref="L20:L25" si="1">IFERROR(((F20*60)+H20)*J20,"")</f>
        <v/>
      </c>
      <c r="M20" s="17" t="s">
        <v>26</v>
      </c>
      <c r="N20" s="27"/>
    </row>
    <row r="21" spans="1:14" x14ac:dyDescent="0.2">
      <c r="A21" s="28">
        <v>2</v>
      </c>
      <c r="B21" s="29"/>
      <c r="C21" s="30"/>
      <c r="D21" s="30"/>
      <c r="E21" s="30"/>
      <c r="F21" s="15" t="s">
        <v>23</v>
      </c>
      <c r="G21" s="2" t="s">
        <v>24</v>
      </c>
      <c r="H21" s="16" t="s">
        <v>23</v>
      </c>
      <c r="I21" s="17" t="s">
        <v>25</v>
      </c>
      <c r="J21" s="18"/>
      <c r="K21" s="17"/>
      <c r="L21" s="18" t="str">
        <f t="shared" si="1"/>
        <v/>
      </c>
      <c r="M21" s="17" t="s">
        <v>26</v>
      </c>
      <c r="N21" s="17"/>
    </row>
    <row r="22" spans="1:14" x14ac:dyDescent="0.2">
      <c r="A22" s="28">
        <v>3</v>
      </c>
      <c r="B22" s="29"/>
      <c r="C22" s="30"/>
      <c r="D22" s="30"/>
      <c r="E22" s="30"/>
      <c r="F22" s="15" t="s">
        <v>23</v>
      </c>
      <c r="G22" s="2" t="s">
        <v>24</v>
      </c>
      <c r="H22" s="16" t="s">
        <v>23</v>
      </c>
      <c r="I22" s="17" t="s">
        <v>25</v>
      </c>
      <c r="J22" s="18"/>
      <c r="K22" s="17"/>
      <c r="L22" s="18" t="str">
        <f t="shared" si="1"/>
        <v/>
      </c>
      <c r="M22" s="17" t="s">
        <v>26</v>
      </c>
      <c r="N22" s="17"/>
    </row>
    <row r="23" spans="1:14" x14ac:dyDescent="0.2">
      <c r="A23" s="28">
        <v>4</v>
      </c>
      <c r="B23" s="29"/>
      <c r="C23" s="30"/>
      <c r="D23" s="30"/>
      <c r="E23" s="30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si="1"/>
        <v/>
      </c>
      <c r="M23" s="17" t="s">
        <v>26</v>
      </c>
      <c r="N23" s="17"/>
    </row>
    <row r="24" spans="1:14" x14ac:dyDescent="0.2">
      <c r="A24" s="28">
        <v>5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6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31"/>
      <c r="B26" s="32"/>
      <c r="C26" s="32"/>
      <c r="D26" s="32"/>
      <c r="E26" s="3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">
      <c r="A27" s="18"/>
      <c r="B27" s="2" t="s">
        <v>34</v>
      </c>
      <c r="C27" s="2"/>
      <c r="D27" s="2"/>
      <c r="E27" s="2"/>
      <c r="F27" s="2"/>
      <c r="G27" s="2"/>
      <c r="H27" s="2"/>
      <c r="I27" s="2"/>
      <c r="J27" s="2"/>
      <c r="K27" s="17"/>
      <c r="L27" s="21">
        <f>SUM(L10:L26)</f>
        <v>0</v>
      </c>
      <c r="M27" s="33" t="s">
        <v>25</v>
      </c>
      <c r="N27" s="33"/>
    </row>
    <row r="28" spans="1:14" x14ac:dyDescent="0.2">
      <c r="A28" s="18"/>
      <c r="B28" s="2" t="s">
        <v>35</v>
      </c>
      <c r="C28" s="2"/>
      <c r="D28" s="2"/>
      <c r="E28" s="2"/>
      <c r="F28" s="2"/>
      <c r="G28" s="2"/>
      <c r="H28" s="2"/>
      <c r="I28" s="2"/>
      <c r="J28" s="2"/>
      <c r="K28" s="17"/>
      <c r="L28" s="18">
        <v>72000</v>
      </c>
      <c r="M28" s="17" t="s">
        <v>25</v>
      </c>
      <c r="N28" s="17"/>
    </row>
    <row r="29" spans="1:14" x14ac:dyDescent="0.2">
      <c r="A29" s="18"/>
      <c r="B29" s="2" t="s">
        <v>36</v>
      </c>
      <c r="C29" s="2"/>
      <c r="D29" s="2"/>
      <c r="E29" s="2"/>
      <c r="F29" s="2"/>
      <c r="G29" s="2"/>
      <c r="H29" s="2"/>
      <c r="I29" s="2"/>
      <c r="J29" s="2"/>
      <c r="K29" s="17"/>
      <c r="L29" s="18">
        <f>ROUND(L27/L28,3)</f>
        <v>0</v>
      </c>
      <c r="M29" s="17"/>
      <c r="N29" s="17"/>
    </row>
    <row r="30" spans="1:14" x14ac:dyDescent="0.2">
      <c r="A30" s="18"/>
      <c r="B30" s="2"/>
      <c r="C30" s="2"/>
      <c r="D30" s="2"/>
      <c r="E30" s="2"/>
      <c r="F30" s="2"/>
      <c r="G30" s="2"/>
      <c r="H30" s="2"/>
      <c r="I30" s="2"/>
      <c r="J30" s="2"/>
      <c r="K30" s="34" t="s">
        <v>37</v>
      </c>
      <c r="L30" s="18">
        <f>ROUND(L29,0)</f>
        <v>0</v>
      </c>
      <c r="M30" s="17"/>
      <c r="N30" s="17"/>
    </row>
    <row r="31" spans="1:14" x14ac:dyDescent="0.2">
      <c r="A31" s="18"/>
      <c r="B31" s="2" t="str">
        <f>"Jadi, jumlah "&amp;C1&amp;" yang dibutuhkan sebanyak"</f>
        <v>Jadi, jumlah Pengelola Bahan Pustaka yang dibutuhkan sebanyak</v>
      </c>
      <c r="C31" s="2"/>
      <c r="D31" s="2"/>
      <c r="E31" s="2"/>
      <c r="F31" s="2"/>
      <c r="G31" s="2"/>
      <c r="H31" s="2"/>
      <c r="I31" s="2"/>
      <c r="J31" s="2"/>
      <c r="K31" s="34"/>
      <c r="L31" s="18">
        <f>L30</f>
        <v>0</v>
      </c>
      <c r="M31" s="17" t="s">
        <v>38</v>
      </c>
      <c r="N31" s="17"/>
    </row>
  </sheetData>
  <mergeCells count="17">
    <mergeCell ref="N18:N19"/>
    <mergeCell ref="L7:M8"/>
    <mergeCell ref="N7:N8"/>
    <mergeCell ref="B17:N17"/>
    <mergeCell ref="A18:A19"/>
    <mergeCell ref="B18:B19"/>
    <mergeCell ref="C18:D18"/>
    <mergeCell ref="E18:E19"/>
    <mergeCell ref="F18:I19"/>
    <mergeCell ref="J18:K19"/>
    <mergeCell ref="L18:M19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2018-07-16T09:32:13Z</dcterms:created>
  <dcterms:modified xsi:type="dcterms:W3CDTF">2018-07-16T09:32:32Z</dcterms:modified>
</cp:coreProperties>
</file>